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6835" windowHeight="148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4" i="1"/>
  <c r="D9" s="1"/>
  <c r="D15" s="1"/>
  <c r="D17" l="1"/>
  <c r="D19"/>
</calcChain>
</file>

<file path=xl/sharedStrings.xml><?xml version="1.0" encoding="utf-8"?>
<sst xmlns="http://schemas.openxmlformats.org/spreadsheetml/2006/main" count="26" uniqueCount="19">
  <si>
    <t>Divergentie</t>
  </si>
  <si>
    <t>Focused spotsize</t>
  </si>
  <si>
    <t>mm</t>
  </si>
  <si>
    <t>m</t>
  </si>
  <si>
    <t>mrad</t>
  </si>
  <si>
    <t>Watt</t>
  </si>
  <si>
    <t>w/mm2</t>
  </si>
  <si>
    <t>Distance</t>
  </si>
  <si>
    <t>Diameter Beam Start</t>
  </si>
  <si>
    <t>Diameter End</t>
  </si>
  <si>
    <t>Distance to Lens</t>
  </si>
  <si>
    <t>Expander factor</t>
  </si>
  <si>
    <t>diameter at lens</t>
  </si>
  <si>
    <t>Wavelength</t>
  </si>
  <si>
    <t>Focal length</t>
  </si>
  <si>
    <t>LaserPower</t>
  </si>
  <si>
    <t xml:space="preserve">Spot Energy </t>
  </si>
  <si>
    <t>DepthOfField</t>
  </si>
  <si>
    <t>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</si>
</sst>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G6" sqref="G6"/>
    </sheetView>
  </sheetViews>
  <sheetFormatPr defaultRowHeight="15"/>
  <sheetData>
    <row r="1" spans="1:5">
      <c r="A1" t="s">
        <v>8</v>
      </c>
      <c r="D1" s="1">
        <v>6</v>
      </c>
      <c r="E1" t="s">
        <v>2</v>
      </c>
    </row>
    <row r="2" spans="1:5">
      <c r="A2" t="s">
        <v>7</v>
      </c>
      <c r="D2" s="1">
        <v>1</v>
      </c>
      <c r="E2" t="s">
        <v>3</v>
      </c>
    </row>
    <row r="3" spans="1:5">
      <c r="A3" t="s">
        <v>9</v>
      </c>
      <c r="D3" s="1">
        <v>6</v>
      </c>
      <c r="E3" t="s">
        <v>2</v>
      </c>
    </row>
    <row r="4" spans="1:5">
      <c r="A4" t="s">
        <v>0</v>
      </c>
      <c r="D4">
        <f xml:space="preserve"> (2 * ATAN((D3-D1)/(2000*D2)))*1000</f>
        <v>0</v>
      </c>
      <c r="E4" t="s">
        <v>4</v>
      </c>
    </row>
    <row r="6" spans="1:5">
      <c r="A6" t="s">
        <v>10</v>
      </c>
      <c r="D6" s="1">
        <v>1.3</v>
      </c>
      <c r="E6" t="s">
        <v>3</v>
      </c>
    </row>
    <row r="8" spans="1:5">
      <c r="A8" t="s">
        <v>11</v>
      </c>
      <c r="D8" s="1">
        <v>1</v>
      </c>
      <c r="E8" t="s">
        <v>18</v>
      </c>
    </row>
    <row r="9" spans="1:5">
      <c r="A9" t="s">
        <v>12</v>
      </c>
      <c r="D9">
        <f>D8*((TAN(D4/1000)*D6*1000)+D1)</f>
        <v>6</v>
      </c>
      <c r="E9" t="s">
        <v>2</v>
      </c>
    </row>
    <row r="11" spans="1:5">
      <c r="A11" t="s">
        <v>13</v>
      </c>
      <c r="D11" s="1">
        <v>1.06E-2</v>
      </c>
      <c r="E11" t="s">
        <v>2</v>
      </c>
    </row>
    <row r="12" spans="1:5">
      <c r="D12" s="2"/>
    </row>
    <row r="13" spans="1:5">
      <c r="A13" t="s">
        <v>14</v>
      </c>
      <c r="D13" s="1">
        <v>50</v>
      </c>
      <c r="E13" t="s">
        <v>2</v>
      </c>
    </row>
    <row r="15" spans="1:5">
      <c r="A15" t="s">
        <v>1</v>
      </c>
      <c r="D15">
        <f xml:space="preserve"> 1.27 *D13*D11/D9</f>
        <v>0.11218333333333334</v>
      </c>
      <c r="E15" t="s">
        <v>2</v>
      </c>
    </row>
    <row r="16" spans="1:5">
      <c r="A16" t="s">
        <v>15</v>
      </c>
      <c r="D16" s="1">
        <v>60</v>
      </c>
      <c r="E16" t="s">
        <v>5</v>
      </c>
    </row>
    <row r="17" spans="1:5">
      <c r="A17" t="s">
        <v>16</v>
      </c>
      <c r="D17">
        <f xml:space="preserve"> D16/(ATAN(1)*D15*D15)</f>
        <v>6070.2235975825797</v>
      </c>
      <c r="E17" t="s">
        <v>6</v>
      </c>
    </row>
    <row r="19" spans="1:5">
      <c r="A19" t="s">
        <v>17</v>
      </c>
      <c r="D19">
        <f xml:space="preserve"> 2.5 *D11*((D13*D13)/(D9*D9))</f>
        <v>1.8402777777777777</v>
      </c>
      <c r="E19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</dc:creator>
  <cp:lastModifiedBy>Frees Kees</cp:lastModifiedBy>
  <dcterms:created xsi:type="dcterms:W3CDTF">2012-07-20T21:58:42Z</dcterms:created>
  <dcterms:modified xsi:type="dcterms:W3CDTF">2017-03-23T15:25:20Z</dcterms:modified>
</cp:coreProperties>
</file>